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EVOZI ŠOLSKIH OTROK RAZPIS 2024-2028\Javno naročilo Podlonk-Prtovč\"/>
    </mc:Choice>
  </mc:AlternateContent>
  <xr:revisionPtr revIDLastSave="0" documentId="13_ncr:40009_{C9441A18-247C-4744-B765-219F0912BE96}" xr6:coauthVersionLast="47" xr6:coauthVersionMax="47" xr10:uidLastSave="{00000000-0000-0000-0000-000000000000}"/>
  <bookViews>
    <workbookView xWindow="28680" yWindow="-1005" windowWidth="29040" windowHeight="1572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 l="1"/>
  <c r="J10" i="1" s="1"/>
  <c r="H9" i="1"/>
  <c r="I9" i="1" s="1"/>
  <c r="H8" i="1"/>
  <c r="H10" i="1" l="1"/>
  <c r="K10" i="1"/>
  <c r="L10" i="1" s="1"/>
  <c r="I8" i="1"/>
  <c r="I10" i="1" s="1"/>
</calcChain>
</file>

<file path=xl/sharedStrings.xml><?xml version="1.0" encoding="utf-8"?>
<sst xmlns="http://schemas.openxmlformats.org/spreadsheetml/2006/main" count="24" uniqueCount="23">
  <si>
    <t>5. SKLOP: Prtovč-Podlonk-Železniki-Podlonk-Prtovč</t>
  </si>
  <si>
    <t>zap.</t>
  </si>
  <si>
    <t>opis relacije</t>
  </si>
  <si>
    <t>Skupno št. predvidenih km na dan</t>
  </si>
  <si>
    <t>cena za km (eur)</t>
  </si>
  <si>
    <t>količina</t>
  </si>
  <si>
    <t>cena privoza / odvoza brez DDV na dan</t>
  </si>
  <si>
    <t>vrednost DDV</t>
  </si>
  <si>
    <t>cena privoza / odvoza z DDV na dan</t>
  </si>
  <si>
    <t>Link</t>
  </si>
  <si>
    <t>enota mere</t>
  </si>
  <si>
    <t>privoz</t>
  </si>
  <si>
    <t>Prtovč-Podlonk-Železniki</t>
  </si>
  <si>
    <t>odvoz</t>
  </si>
  <si>
    <t>Železniki-Podlonk-Prtovč</t>
  </si>
  <si>
    <t xml:space="preserve">Predviden privoz:  </t>
  </si>
  <si>
    <t xml:space="preserve">Predviden odvoz: </t>
  </si>
  <si>
    <t>1. 6:55</t>
  </si>
  <si>
    <t>1. 13:00</t>
  </si>
  <si>
    <t xml:space="preserve">Predvideno število otrok na relaciji: 12 (7 nižja stopnja, 5 višja stopnja). Število otrok se v posameznih šolskih letih spreminja. </t>
  </si>
  <si>
    <t>cena za 665 dni (brez DDV)</t>
  </si>
  <si>
    <t>cena za 665 dni z DDV</t>
  </si>
  <si>
    <t>2. 13:50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</si>
</sst>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0.0%"/>
    <numFmt numFmtId="168" formatCode="#&quot; leta&quot;"/>
    <numFmt numFmtId="169" formatCode="#,##0.0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0"/>
      <color indexed="8"/>
      <name val="Tahoma"/>
      <family val="2"/>
    </font>
    <font>
      <b/>
      <sz val="8"/>
      <color indexed="8"/>
      <name val="Tahoma"/>
      <family val="2"/>
    </font>
    <font>
      <sz val="9"/>
      <name val="Tahoma"/>
      <family val="2"/>
      <charset val="238"/>
    </font>
    <font>
      <b/>
      <sz val="7.5"/>
      <color indexed="8"/>
      <name val="Tahoma"/>
      <family val="2"/>
    </font>
    <font>
      <b/>
      <sz val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</font>
    <font>
      <sz val="8"/>
      <name val="Tahoma"/>
      <family val="2"/>
    </font>
    <font>
      <sz val="8"/>
      <name val="Tahoma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164" fontId="5" fillId="0" borderId="0" xfId="0" applyNumberFormat="1" applyFont="1"/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4" fontId="4" fillId="5" borderId="3" xfId="0" applyNumberFormat="1" applyFont="1" applyFill="1" applyBorder="1" applyAlignment="1">
      <alignment horizontal="center" vertical="center" wrapText="1"/>
    </xf>
    <xf numFmtId="0" fontId="2" fillId="0" borderId="4" xfId="3" applyFill="1" applyBorder="1" applyProtection="1"/>
    <xf numFmtId="1" fontId="4" fillId="0" borderId="3" xfId="0" applyNumberFormat="1" applyFont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165" fontId="4" fillId="3" borderId="3" xfId="2" applyNumberFormat="1" applyFont="1" applyFill="1" applyBorder="1" applyAlignment="1" applyProtection="1">
      <alignment horizontal="center" vertical="center" wrapText="1"/>
    </xf>
    <xf numFmtId="168" fontId="4" fillId="5" borderId="3" xfId="0" applyNumberFormat="1" applyFont="1" applyFill="1" applyBorder="1" applyAlignment="1">
      <alignment horizontal="center" vertical="center" wrapText="1"/>
    </xf>
    <xf numFmtId="165" fontId="4" fillId="5" borderId="3" xfId="0" applyNumberFormat="1" applyFont="1" applyFill="1" applyBorder="1" applyAlignment="1">
      <alignment horizontal="center" vertical="center" wrapText="1"/>
    </xf>
    <xf numFmtId="1" fontId="4" fillId="5" borderId="3" xfId="0" applyNumberFormat="1" applyFont="1" applyFill="1" applyBorder="1" applyAlignment="1">
      <alignment horizontal="center" vertical="center" wrapText="1"/>
    </xf>
    <xf numFmtId="16" fontId="9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169" fontId="9" fillId="6" borderId="3" xfId="0" applyNumberFormat="1" applyFont="1" applyFill="1" applyBorder="1" applyAlignment="1">
      <alignment horizontal="center" vertical="center" wrapText="1"/>
    </xf>
    <xf numFmtId="164" fontId="11" fillId="7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3" xfId="0" applyNumberFormat="1" applyFont="1" applyFill="1" applyBorder="1" applyAlignment="1">
      <alignment horizontal="center" vertical="center" wrapText="1"/>
    </xf>
    <xf numFmtId="44" fontId="9" fillId="3" borderId="3" xfId="1" applyFont="1" applyFill="1" applyBorder="1" applyAlignment="1" applyProtection="1">
      <alignment horizontal="center" vertical="center" wrapText="1"/>
    </xf>
    <xf numFmtId="44" fontId="9" fillId="8" borderId="3" xfId="1" applyFont="1" applyFill="1" applyBorder="1" applyAlignment="1" applyProtection="1">
      <alignment horizontal="center" vertical="center" wrapText="1"/>
    </xf>
    <xf numFmtId="44" fontId="9" fillId="8" borderId="3" xfId="1" applyFont="1" applyFill="1" applyBorder="1" applyAlignment="1" applyProtection="1">
      <alignment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169" fontId="9" fillId="3" borderId="3" xfId="0" applyNumberFormat="1" applyFont="1" applyFill="1" applyBorder="1" applyAlignment="1">
      <alignment horizontal="center" vertical="center" wrapText="1"/>
    </xf>
    <xf numFmtId="44" fontId="9" fillId="5" borderId="3" xfId="1" applyFont="1" applyFill="1" applyBorder="1" applyAlignment="1" applyProtection="1">
      <alignment horizontal="center" vertical="center" wrapText="1"/>
    </xf>
    <xf numFmtId="44" fontId="9" fillId="5" borderId="3" xfId="1" applyFont="1" applyFill="1" applyBorder="1" applyAlignment="1" applyProtection="1">
      <alignment vertical="center" wrapText="1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5" fillId="0" borderId="0" xfId="0" applyFont="1"/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com/maps/dir/Prtov%C4%8D+1,+4228+%C5%BDelezniki/Podlonk+13a,+4228+%C5%BDelezniki/Podlonk+4,+4228+%C5%BDelezniki/Podlonk+17,+4228+%C5%BDelezniki/46.2232947,14.1630957/@46.2283433,14.1287448,3007m/data=!3m2!1e3!4b1!4m27!4m26!1m5!1m1!1s0x477aeaf255d82151:0xfc90955830d85f94!2m2!1d14.1124129!2d46.2284012!1m5!1m1!1s0x477aea91bda30dff:0xbc01982caec94da4!2m2!1d14.1253448!2d46.2305975!1m5!1m1!1s0x477aea914c4ba03f:0x39b35f1b704a1dc7!2m2!1d14.1261478!2d46.2335367!1m5!1m1!1s0x477aea915eda8495:0xa450baea34b90a1c!2m2!1d14.1250019!2d46.2329374!1m0!3e0?entry=tt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6"/>
  <sheetViews>
    <sheetView tabSelected="1" workbookViewId="0">
      <selection activeCell="H13" sqref="H13"/>
    </sheetView>
  </sheetViews>
  <sheetFormatPr defaultRowHeight="15" x14ac:dyDescent="0.25"/>
  <cols>
    <col min="4" max="4" width="15.42578125" customWidth="1"/>
    <col min="10" max="10" width="14" customWidth="1"/>
    <col min="11" max="11" width="14.42578125" customWidth="1"/>
    <col min="12" max="12" width="18.28515625" customWidth="1"/>
  </cols>
  <sheetData>
    <row r="3" spans="2:14" ht="15.75" thickBot="1" x14ac:dyDescent="0.3"/>
    <row r="4" spans="2:14" x14ac:dyDescent="0.25">
      <c r="B4" s="1" t="s">
        <v>0</v>
      </c>
      <c r="C4" s="2"/>
      <c r="D4" s="2"/>
      <c r="E4" s="2"/>
      <c r="F4" s="2"/>
      <c r="G4" s="2"/>
      <c r="H4" s="2"/>
      <c r="I4" s="2"/>
      <c r="J4" s="3"/>
      <c r="K4" s="3"/>
      <c r="L4" s="3"/>
    </row>
    <row r="5" spans="2:14" x14ac:dyDescent="0.25">
      <c r="E5" s="4"/>
    </row>
    <row r="6" spans="2:14" ht="52.5" x14ac:dyDescent="0.25">
      <c r="B6" s="5" t="s">
        <v>1</v>
      </c>
      <c r="C6" s="6" t="s">
        <v>2</v>
      </c>
      <c r="D6" s="7" t="s">
        <v>3</v>
      </c>
      <c r="E6" s="8" t="s">
        <v>4</v>
      </c>
      <c r="F6" s="9" t="s">
        <v>5</v>
      </c>
      <c r="G6" s="9" t="s">
        <v>6</v>
      </c>
      <c r="H6" s="9" t="s">
        <v>7</v>
      </c>
      <c r="I6" s="10" t="s">
        <v>8</v>
      </c>
      <c r="J6" s="11" t="s">
        <v>20</v>
      </c>
      <c r="K6" s="11" t="s">
        <v>7</v>
      </c>
      <c r="L6" s="11" t="s">
        <v>21</v>
      </c>
      <c r="N6" s="12" t="s">
        <v>9</v>
      </c>
    </row>
    <row r="7" spans="2:14" ht="21" x14ac:dyDescent="0.25">
      <c r="B7" s="6" t="s">
        <v>10</v>
      </c>
      <c r="C7" s="13"/>
      <c r="D7" s="13"/>
      <c r="E7" s="8"/>
      <c r="F7" s="14"/>
      <c r="G7" s="14"/>
      <c r="H7" s="15">
        <v>9.5000000000000001E-2</v>
      </c>
      <c r="I7" s="14"/>
      <c r="J7" s="16"/>
      <c r="K7" s="17">
        <v>9.5000000000000001E-2</v>
      </c>
      <c r="L7" s="18"/>
    </row>
    <row r="8" spans="2:14" ht="31.5" x14ac:dyDescent="0.25">
      <c r="B8" s="19" t="s">
        <v>11</v>
      </c>
      <c r="C8" s="20" t="s">
        <v>12</v>
      </c>
      <c r="D8" s="21">
        <v>9.3000000000000007</v>
      </c>
      <c r="E8" s="22"/>
      <c r="F8" s="23">
        <v>1</v>
      </c>
      <c r="G8" s="24">
        <f>(E8*D8)*F8</f>
        <v>0</v>
      </c>
      <c r="H8" s="24">
        <f>G8*0.095</f>
        <v>0</v>
      </c>
      <c r="I8" s="24">
        <f>G8+H8</f>
        <v>0</v>
      </c>
      <c r="J8" s="25"/>
      <c r="K8" s="25"/>
      <c r="L8" s="26"/>
    </row>
    <row r="9" spans="2:14" ht="31.5" x14ac:dyDescent="0.25">
      <c r="B9" s="19" t="s">
        <v>13</v>
      </c>
      <c r="C9" s="20" t="s">
        <v>14</v>
      </c>
      <c r="D9" s="21">
        <v>9.3000000000000007</v>
      </c>
      <c r="E9" s="22"/>
      <c r="F9" s="23">
        <v>2</v>
      </c>
      <c r="G9" s="24">
        <f>(E9*D9)*F9</f>
        <v>0</v>
      </c>
      <c r="H9" s="24">
        <f>G9*0.095</f>
        <v>0</v>
      </c>
      <c r="I9" s="24">
        <f>G9+H9</f>
        <v>0</v>
      </c>
      <c r="J9" s="25"/>
      <c r="K9" s="25"/>
      <c r="L9" s="26"/>
    </row>
    <row r="10" spans="2:14" x14ac:dyDescent="0.25">
      <c r="B10" s="19"/>
      <c r="C10" s="20"/>
      <c r="D10" s="27"/>
      <c r="E10" s="28"/>
      <c r="F10" s="29"/>
      <c r="G10" s="24">
        <f>SUM(G8:G9)</f>
        <v>0</v>
      </c>
      <c r="H10" s="24">
        <f>H8+H9</f>
        <v>0</v>
      </c>
      <c r="I10" s="24">
        <f>I8+I9</f>
        <v>0</v>
      </c>
      <c r="J10" s="30">
        <f>G10*665</f>
        <v>0</v>
      </c>
      <c r="K10" s="30">
        <f>J10*K7</f>
        <v>0</v>
      </c>
      <c r="L10" s="31">
        <f>J10+K10</f>
        <v>0</v>
      </c>
    </row>
    <row r="11" spans="2:14" x14ac:dyDescent="0.25">
      <c r="E11" s="4"/>
    </row>
    <row r="12" spans="2:14" x14ac:dyDescent="0.25">
      <c r="C12" s="32" t="s">
        <v>15</v>
      </c>
      <c r="D12" s="32" t="s">
        <v>16</v>
      </c>
      <c r="E12" s="4"/>
    </row>
    <row r="13" spans="2:14" x14ac:dyDescent="0.25">
      <c r="C13" s="33" t="s">
        <v>17</v>
      </c>
      <c r="D13" s="34" t="s">
        <v>18</v>
      </c>
      <c r="E13" s="4"/>
    </row>
    <row r="14" spans="2:14" x14ac:dyDescent="0.25">
      <c r="D14" s="34" t="s">
        <v>22</v>
      </c>
      <c r="E14" s="4"/>
    </row>
    <row r="15" spans="2:14" x14ac:dyDescent="0.25">
      <c r="D15" s="34"/>
      <c r="E15" s="4"/>
    </row>
    <row r="16" spans="2:14" x14ac:dyDescent="0.25">
      <c r="C16" s="32" t="s">
        <v>19</v>
      </c>
      <c r="E16" s="4"/>
    </row>
  </sheetData>
  <mergeCells count="1">
    <mergeCell ref="B4:I4"/>
  </mergeCells>
  <hyperlinks>
    <hyperlink ref="N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DamjanaPeternelj</dc:creator>
  <cp:lastModifiedBy>DamjanaPeternelj</cp:lastModifiedBy>
  <dcterms:created xsi:type="dcterms:W3CDTF">2024-11-19T08:55:48Z</dcterms:created>
  <dcterms:modified xsi:type="dcterms:W3CDTF">2024-11-19T09:10:06Z</dcterms:modified>
</cp:coreProperties>
</file>